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47 2030 J_НСК_Р_11 Замена ТМ 1000 кВА Королёва\Обоснование\"/>
    </mc:Choice>
  </mc:AlternateContent>
  <xr:revisionPtr revIDLastSave="0" documentId="13_ncr:1_{0467E1E5-A3B4-452A-AE8B-D608E23CB3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Р" sheetId="2" r:id="rId1"/>
  </sheets>
  <definedNames>
    <definedName name="_xlnm.Print_Area" localSheetId="0">СМР!$B$2:$I$12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I6" i="2" s="1"/>
  <c r="H6" i="2"/>
  <c r="G4" i="2"/>
  <c r="G6" i="2" l="1"/>
</calcChain>
</file>

<file path=xl/sharedStrings.xml><?xml version="1.0" encoding="utf-8"?>
<sst xmlns="http://schemas.openxmlformats.org/spreadsheetml/2006/main" count="17" uniqueCount="17">
  <si>
    <t>№</t>
  </si>
  <si>
    <t>Наименование, характеристика электроустановки, вид работ</t>
  </si>
  <si>
    <t>Источник информации</t>
  </si>
  <si>
    <t>Коэффициент пересчета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</si>
  <si>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</si>
  <si>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Ц1-99-5</t>
  </si>
  <si>
    <t>Итого</t>
  </si>
  <si>
    <t>Норматив цены, тыс. руб./1 ячейка</t>
  </si>
  <si>
    <t>Приказ Минэнерго РФ от 26.02.2024г. №131
Таблица М6. УНЦ ячейки двухобмоточного трансформатора 6 - 35 кВ.
Номер расценки Т5-19-1</t>
  </si>
  <si>
    <t>Расчёт затрат, необходимых для реализации мероприятий по строительно-монтажным работам по объекту:  
"Замена силового трансформатора 6/0,4 кВ в ЦРП-1" по адресу ул.Королева, 40, к.4"</t>
  </si>
  <si>
    <t>Строительно-монтажные работы по объекту: "Замена силового трансформатора 6/0,4 кВ в ЦРП-1" по адресу ул.Королева, 40, к.4".
Ячейка двухобмоточного трансформатора 6 - 35 кВ</t>
  </si>
  <si>
    <t>*В случае отсутствия в ежеквартальных письмах Минстроя России соответствующих индексов сметной стоимости для отдельных субъектов Российской Федерации, а также индексов на проектные и изыскательские работы, применяются индексы за предыдущий квартал (Письмо Минстроя России от 25.12.2017 N 58300-ОГ/09).</t>
  </si>
  <si>
    <t>Затраты в ценах 2023 год, тыс.руб. без НДС</t>
  </si>
  <si>
    <t>Коэффициент пересчета к III кварталу 2025 года по отношению к ценам 2023 года (Письмо Минстроя России от 16.07.2025 N 41280-ИФ/09
Письмо Минстроя России от 29.07.2025 N 44077-ИФ/09
Письмо Минстроя России от 01.08.2025 N 45276-ИФ/09
Письмо Минстроя России от 09.08.2025 N 46927-ИФ/09)</t>
  </si>
  <si>
    <t>Затраты в ценах III квартара 2025 года, тыс.руб. без НДС</t>
  </si>
  <si>
    <t>Директор филиала "ПСК" 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</si>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</sst>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164" fontId="4" fillId="0" borderId="2" xfId="1" applyFont="1" applyFill="1" applyBorder="1" applyAlignment="1">
      <alignment horizontal="center" vertical="center"/>
    </xf>
    <xf numFmtId="0" fontId="0" fillId="0" borderId="2" xfId="0" applyBorder="1"/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/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3"/>
  <sheetViews>
    <sheetView tabSelected="1" topLeftCell="A2" zoomScale="70" zoomScaleNormal="70" workbookViewId="0">
      <selection activeCell="G11" sqref="G11"/>
    </sheetView>
  </sheetViews>
  <sheetFormatPr defaultRowHeight="15" x14ac:dyDescent="0.25"/>
  <cols>
    <col min="3" max="3" width="61.28515625" customWidth="1"/>
    <col min="4" max="4" width="27.28515625" customWidth="1"/>
    <col min="5" max="6" width="17.28515625" customWidth="1"/>
    <col min="7" max="7" width="17.7109375" customWidth="1"/>
    <col min="8" max="8" width="60.5703125" customWidth="1"/>
    <col min="9" max="9" width="25.7109375" customWidth="1"/>
  </cols>
  <sheetData>
    <row r="2" spans="2:9" ht="67.5" customHeight="1" x14ac:dyDescent="0.25">
      <c r="B2" s="16" t="s">
        <v>9</v>
      </c>
      <c r="C2" s="16"/>
      <c r="D2" s="16"/>
      <c r="E2" s="16"/>
      <c r="F2" s="16"/>
      <c r="G2" s="16"/>
    </row>
    <row r="3" spans="2:9" ht="85.5" x14ac:dyDescent="0.25">
      <c r="B3" s="1" t="s">
        <v>0</v>
      </c>
      <c r="C3" s="1" t="s">
        <v>1</v>
      </c>
      <c r="D3" s="1" t="s">
        <v>2</v>
      </c>
      <c r="E3" s="2" t="s">
        <v>7</v>
      </c>
      <c r="F3" s="2" t="s">
        <v>3</v>
      </c>
      <c r="G3" s="2" t="s">
        <v>12</v>
      </c>
      <c r="H3" s="2" t="s">
        <v>13</v>
      </c>
      <c r="I3" s="2" t="s">
        <v>14</v>
      </c>
    </row>
    <row r="4" spans="2:9" ht="102" customHeight="1" x14ac:dyDescent="0.25">
      <c r="B4" s="3">
        <v>1</v>
      </c>
      <c r="C4" s="8" t="s">
        <v>10</v>
      </c>
      <c r="D4" s="11" t="s">
        <v>8</v>
      </c>
      <c r="E4" s="12">
        <v>1778.09</v>
      </c>
      <c r="F4" s="12"/>
      <c r="G4" s="14">
        <f>E4*F5</f>
        <v>2435.9832999999999</v>
      </c>
      <c r="H4" s="14">
        <v>1.3</v>
      </c>
      <c r="I4" s="14">
        <f>G4*H4</f>
        <v>3166.7782899999997</v>
      </c>
    </row>
    <row r="5" spans="2:9" ht="72" customHeight="1" x14ac:dyDescent="0.25">
      <c r="B5" s="3">
        <v>2</v>
      </c>
      <c r="C5" s="8" t="s">
        <v>4</v>
      </c>
      <c r="D5" s="11" t="s">
        <v>5</v>
      </c>
      <c r="E5" s="13"/>
      <c r="F5" s="12">
        <v>1.37</v>
      </c>
      <c r="G5" s="15"/>
      <c r="H5" s="15"/>
      <c r="I5" s="15"/>
    </row>
    <row r="6" spans="2:9" x14ac:dyDescent="0.25">
      <c r="B6" s="17" t="s">
        <v>6</v>
      </c>
      <c r="C6" s="18"/>
      <c r="D6" s="18"/>
      <c r="E6" s="18"/>
      <c r="F6" s="18"/>
      <c r="G6" s="9">
        <f>SUM(G4:G5)</f>
        <v>2435.9832999999999</v>
      </c>
      <c r="H6" s="9">
        <f>SUM(H4:H5)</f>
        <v>1.3</v>
      </c>
      <c r="I6" s="9">
        <f>SUM(I4:I5)</f>
        <v>3166.7782899999997</v>
      </c>
    </row>
    <row r="7" spans="2:9" x14ac:dyDescent="0.25">
      <c r="B7" s="7"/>
      <c r="C7" s="7"/>
      <c r="D7" s="7"/>
      <c r="E7" s="7"/>
      <c r="F7" s="7"/>
      <c r="G7" s="7"/>
    </row>
    <row r="8" spans="2:9" ht="18" customHeight="1" x14ac:dyDescent="0.25">
      <c r="B8" s="19"/>
      <c r="C8" s="19"/>
      <c r="D8" s="19"/>
      <c r="E8" s="19"/>
      <c r="F8" s="19"/>
      <c r="G8" s="19"/>
    </row>
    <row r="9" spans="2:9" ht="90" x14ac:dyDescent="0.25">
      <c r="C9" s="7" t="s">
        <v>11</v>
      </c>
    </row>
    <row r="10" spans="2:9" x14ac:dyDescent="0.25">
      <c r="B10" s="10"/>
      <c r="C10" s="5"/>
      <c r="D10" s="6"/>
      <c r="F10" s="4"/>
    </row>
    <row r="11" spans="2:9" ht="18.75" x14ac:dyDescent="0.3">
      <c r="C11" s="20" t="s">
        <v>15</v>
      </c>
      <c r="D11" s="20"/>
      <c r="E11" s="20"/>
      <c r="G11" s="20" t="s">
        <v>16</v>
      </c>
    </row>
    <row r="12" spans="2:9" ht="18.75" x14ac:dyDescent="0.3">
      <c r="C12" s="20"/>
      <c r="D12" s="20"/>
      <c r="E12" s="20"/>
      <c r="F12" s="20"/>
    </row>
    <row r="13" spans="2:9" ht="18.75" x14ac:dyDescent="0.3">
      <c r="C13" s="20"/>
      <c r="D13" s="20"/>
      <c r="E13" s="20"/>
      <c r="F13" s="20"/>
    </row>
  </sheetData>
  <mergeCells count="6">
    <mergeCell ref="I4:I5"/>
    <mergeCell ref="B2:G2"/>
    <mergeCell ref="G4:G5"/>
    <mergeCell ref="B6:F6"/>
    <mergeCell ref="B8:G8"/>
    <mergeCell ref="H4:H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Баклагина Екатерина</cp:lastModifiedBy>
  <cp:lastPrinted>2025-09-01T03:42:58Z</cp:lastPrinted>
  <dcterms:created xsi:type="dcterms:W3CDTF">2025-05-28T13:51:18Z</dcterms:created>
  <dcterms:modified xsi:type="dcterms:W3CDTF">2025-09-01T03:43:05Z</dcterms:modified>
</cp:coreProperties>
</file>